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դեղ" sheetId="2" r:id="rId1"/>
    <sheet name="Лист3" sheetId="3" r:id="rId2"/>
  </sheets>
  <calcPr calcId="145621"/>
</workbook>
</file>

<file path=xl/calcChain.xml><?xml version="1.0" encoding="utf-8"?>
<calcChain xmlns="http://schemas.openxmlformats.org/spreadsheetml/2006/main">
  <c r="G50" i="2" l="1"/>
  <c r="G43" i="2" l="1"/>
  <c r="G44" i="2"/>
  <c r="G45" i="2"/>
  <c r="G46" i="2"/>
  <c r="G47" i="2"/>
  <c r="G48" i="2"/>
  <c r="G49" i="2"/>
  <c r="G51" i="2"/>
  <c r="G8" i="2" l="1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7" i="2"/>
  <c r="G52" i="2" l="1"/>
</calcChain>
</file>

<file path=xl/sharedStrings.xml><?xml version="1.0" encoding="utf-8"?>
<sst xmlns="http://schemas.openxmlformats.org/spreadsheetml/2006/main" count="199" uniqueCount="155">
  <si>
    <t>դիկլոֆենակ (դիկլոֆենակ նատրիում)</t>
  </si>
  <si>
    <t>լուծույթ ներարկման՝ 75մգ/3մլ; ամպուլներ 3մլ</t>
  </si>
  <si>
    <t>սրվակ</t>
  </si>
  <si>
    <t>էտամզիլատ</t>
  </si>
  <si>
    <t>դեղահատեր՝  250մգ</t>
  </si>
  <si>
    <t>դեղահատ</t>
  </si>
  <si>
    <t>դրոտավերին (դրոտավերինի հիդրոքլորիդ)</t>
  </si>
  <si>
    <t>լուծույթ ներարկման՝ 40մգ/2մլ, ամպուլներ 2մլ</t>
  </si>
  <si>
    <t>էսենցիալ ֆոսֆոլիպիդներ</t>
  </si>
  <si>
    <t>լուծույթ ն/ե ներարկման՝ 50մգ/մլ; ապակե սրվակներ 5մլ</t>
  </si>
  <si>
    <t>քլորամֆենիկոլ, մեթիլուրացիլ</t>
  </si>
  <si>
    <t>քսուք՝ 7,5մգ/գ+40մգ/գ; 40գ ալյումինե պարկուճ</t>
  </si>
  <si>
    <t>պարկուճ</t>
  </si>
  <si>
    <t>լոպերամիդ (լոպերամիդի հիդրոքլորիդ)</t>
  </si>
  <si>
    <t>դեղահատեր՝  2մգ</t>
  </si>
  <si>
    <t>կալիումի քլորիդ</t>
  </si>
  <si>
    <t>լուծույթ ն/ե կաթիլաներարկման՝ 40մգ/մլ; 200մլ պլաստիկե փաթեթ</t>
  </si>
  <si>
    <t>փաթեթ</t>
  </si>
  <si>
    <t>կետոտիֆեն (կետոտիֆենի հիդրոֆումարատ)</t>
  </si>
  <si>
    <t>դեղահատեր՝ 1մգ</t>
  </si>
  <si>
    <t>կոֆեին նատրիումի բենզոատ</t>
  </si>
  <si>
    <t>լուծույթ ներարկման՝ 100մգ/մլ; ամպուլներ 1մլ</t>
  </si>
  <si>
    <t>լ—ոբուպիվակային (լ—ոբուպիվակայինի հիդրոքլորիդ)</t>
  </si>
  <si>
    <t>լուծույթ ներարկման/խտանյութ կաթիլաներարկման լուծույթի՝ 5մգ/մլ; ամպուլներ 10մլ</t>
  </si>
  <si>
    <t>նատրիումի քլորիդ, կալիումի քլորիդ, մագնեզիումի քլորիդ, նատրիումի ացետատ, նատրիումի գլյուկոնատ</t>
  </si>
  <si>
    <t>մագնեզիումի սուլֆատ</t>
  </si>
  <si>
    <t>լուծույթ ներարկման՝ 250մգ/մլ; ամպուլներ 5մլ</t>
  </si>
  <si>
    <t>մետոկլոպրամիդ (մետոկլոպրամիդի հիդրոքլորիդ)</t>
  </si>
  <si>
    <t xml:space="preserve">լուծույթ ներարկման՝ 5մգ/մլ; ամպուլներ 2մլ </t>
  </si>
  <si>
    <t>մետրոնիդազոլ</t>
  </si>
  <si>
    <t>լուծույթ ն/ե ներարկման՝ 5մգ/մլ; 100մլ պլաստիկե շշիկ</t>
  </si>
  <si>
    <t>շշիկ</t>
  </si>
  <si>
    <t>յոդ</t>
  </si>
  <si>
    <t>լուծույթ՝ 50մգ/մլ;  250մլ ապակե շշիկ</t>
  </si>
  <si>
    <t>մագնեզիում ասպարտատ (մագնեզիում ասպարտատի տետրահիդրատ), կալիում ասպարտատ (կալիում ասպարտատի հեմիհիդրատ)</t>
  </si>
  <si>
    <t>դեղահատեր թաղանթապատ՝ 140մգ+158մգ</t>
  </si>
  <si>
    <t>պապավերին (պապավերինի հիդրոքլորիդ)</t>
  </si>
  <si>
    <t>լուծույթ ներարկման՝ 20մգ/մլ; ամպուլներ 2մլ</t>
  </si>
  <si>
    <t>նեոստիգմին (նեոստիգմինի մեթիլսուլֆատ)</t>
  </si>
  <si>
    <t>լուծույթ ներարկման՝ 0,5մգ/մլ; ամպուլներ 1մլ</t>
  </si>
  <si>
    <t>մետամիզոլ (մետամիզոլ նատրիում), պիտոֆենոն (պիտոֆենոնի հիդրոքլորիդ), ֆենպիվերինիումի բրոմիդ</t>
  </si>
  <si>
    <t>լուծույթ ներարկման՝ 2500մգ/5մլ+10մգ/5մլ+0,1մգ/5մլ;  ամպուլներ 5մլ</t>
  </si>
  <si>
    <t>կեչու խեժ, քսերոֆորմ</t>
  </si>
  <si>
    <t>նրբամածուկ՝ 30մգ/գ+30մգ/գ; 25գ ալյումինե պարկուճում</t>
  </si>
  <si>
    <t>ասկորբինաթթու</t>
  </si>
  <si>
    <t>լուծույթ ներարկման՝ 50մգ/մլ; ամպուլներ 5մլ</t>
  </si>
  <si>
    <t>յոհեքսոլ</t>
  </si>
  <si>
    <t>լուծույթ ներարկման՝ 755մգ/մլ (350մգ յոդ/մլ); 50մլ պլաստիկե շշիկ</t>
  </si>
  <si>
    <t>ֆամոտիդին</t>
  </si>
  <si>
    <t>դեղահատեր թաղանթապատ՝ 40մգ</t>
  </si>
  <si>
    <t>դիազեպամ</t>
  </si>
  <si>
    <t>պիպեկուրոնիումի բրոմիդ</t>
  </si>
  <si>
    <t>դեղափոշի լիոֆիլացված ներարկման լուծույթի և լուծիչ՝ 4մգ; ապակե սրվակ 10մլ, և  լուծիչ ամպուլներում 2մլ</t>
  </si>
  <si>
    <t>լորազեպամ</t>
  </si>
  <si>
    <t>դեղահատեր՝ 2մգ</t>
  </si>
  <si>
    <t>կետամին (կետամինի հիդրոքլորիդ)</t>
  </si>
  <si>
    <t>լուծույթ ներարկման՝ 500մգ/10մլ; ապակէ սրվակներ 10մլ</t>
  </si>
  <si>
    <t>պրոպոֆոլ</t>
  </si>
  <si>
    <t>կիթ ն/ե ներարկման՝ 10մգ/մլ; ամպուլներ 20մլ</t>
  </si>
  <si>
    <t>սևոֆլուրան</t>
  </si>
  <si>
    <t>հեղուկ շնչառման՝ 100%; 250մլ պլաստիկե շշիկ Quik fil փակող համակարգով</t>
  </si>
  <si>
    <t>տոպիրամատ</t>
  </si>
  <si>
    <t>դեղահատեր թաղանթապատ՝ 25մգ</t>
  </si>
  <si>
    <t>դեղահատեր թաղանթապատ՝ 50մգ</t>
  </si>
  <si>
    <t>բենդազոլ (բենդազոլի հիդրոքլորիդ)</t>
  </si>
  <si>
    <t xml:space="preserve">լուծույթ ներարկման՝ 10մգ/մլ; ամպուլներ 1մլ </t>
  </si>
  <si>
    <t>լիդոկային (լիդոկայինի հիդրոքլորիդ)</t>
  </si>
  <si>
    <t>լուծույթ մ/մ - ն/ե ներարկման՝ 20մգ/մլ</t>
  </si>
  <si>
    <t>թիոպենտալ (թիոպենտալ նատրիում)</t>
  </si>
  <si>
    <t>դեղափոշի լիոֆիլացված ներարկման լուծույթի՝ 1000մգ; ապակե սրվակներ</t>
  </si>
  <si>
    <t>ԴԵՂՈՐԱՅՔԻ</t>
  </si>
  <si>
    <t>ՏԵԽՆԻԿԱԿԱՆ ԲՆՈՒԹԱԳԻՐ</t>
  </si>
  <si>
    <t>Չ/Հ</t>
  </si>
  <si>
    <t>Անվանումը</t>
  </si>
  <si>
    <t>Բնութագիրը</t>
  </si>
  <si>
    <t>Չ/Մ</t>
  </si>
  <si>
    <t>Քանակը</t>
  </si>
  <si>
    <t>Միավորի գինը ՀՀ դրամ</t>
  </si>
  <si>
    <t>Ընդամենը</t>
  </si>
  <si>
    <t>7=5*6</t>
  </si>
  <si>
    <t>ԸՆԴԱՄԵՆԸ</t>
  </si>
  <si>
    <t>X</t>
  </si>
  <si>
    <t xml:space="preserve">Եթե Պայմանագրի թիվ 1 հավելվածում (տեխնիկական բնութագրում) նշված դեղերը պահանջում են պահպանման և տեղափոխման հատուկ ջերմային, խոնավության ռեժիմներ կամ պայմաններ` ապա այդ պայմանները պետք է համապատասխանեն Հայաստանի Հանրապետության առողջապահության նախարարի 2010 թվականի սեպտեմբերի 9-ի «Դեղերի փոխադրման, պահեստավորման և պահպանման կարգը սահմանելու մասին» N 17-Ն հրամանի պահանջներին: </t>
  </si>
  <si>
    <t>1</t>
  </si>
  <si>
    <t>2</t>
  </si>
  <si>
    <t>3</t>
  </si>
  <si>
    <t>4</t>
  </si>
  <si>
    <t>5</t>
  </si>
  <si>
    <t>6</t>
  </si>
  <si>
    <t>7</t>
  </si>
  <si>
    <t>8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</si>
  <si>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</si>
  <si>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</si>
  <si>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</si>
  <si>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</si>
  <si>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</si>
  <si>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</si>
  <si>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</si>
  <si>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</si>
  <si>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</si>
  <si>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</si>
  <si>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</si>
  <si>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</si>
  <si>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</si>
  <si>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</si>
  <si>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</si>
  <si>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</si>
  <si>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</si>
  <si>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</si>
  <si>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</si>
  <si>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</si>
  <si>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</si>
  <si>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</si>
  <si>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</si>
  <si>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</si>
  <si>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</si>
  <si>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</si>
  <si>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</si>
  <si>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</si>
  <si>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</si>
  <si>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</si>
  <si>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</si>
  <si>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</si>
  <si>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լուծույթ կաթիլաներարկման՝ 5,26mg/ml+0,37մգ/մլ+0,3մգ/մլ +2,22մգ/մլ+5,02մգ/մլ; 500մլ պլաստիկե փաթեթ</t>
  </si>
  <si>
    <t>դեղի և պատվաստանյութերի պիտանիության ժամկետները հանձնման պահին պետք է լինեն հետևյալը`                                                                                                                                                                                                                                    1. 2,5 տարվանից ավելի պիտանիության ժամկետ ունեցող դեղերը և պատվաստանյութերը հանձնման պահին պետք է ունենան առնվազն 2 տարի մնացորդային պիտանիության ժամկետ                                                                                                                                                                                                                                                                                                                                                                                                                                                                    2. մինչև 2,5 տարի պիտանիության ժամկետ ունեցող դեղերը և պատվաստանյութերը հանձնման պահին պետք է ունենան ընդհանուր պիտանիության ժամկետի առնվազն երկու երրորդը</t>
  </si>
  <si>
    <t>կալցիումի քլորիդ (կալցիումի քլորիդի հեքսահիդրատ)</t>
  </si>
  <si>
    <t xml:space="preserve">լուծույթ ներարկման՝ 100մգ/մլ; ամպուլներ 5մլ, </t>
  </si>
  <si>
    <t>42</t>
  </si>
  <si>
    <t>43</t>
  </si>
  <si>
    <t>44</t>
  </si>
  <si>
    <t>45</t>
  </si>
  <si>
    <t>46</t>
  </si>
  <si>
    <t>լուծույթ կաթիլաներարկման՝ 5մգ/մլ; 100մլ պլաստիկե փաթեթ</t>
  </si>
  <si>
    <t>ցիսատրակուրիում (ցիսատրակուրիում բեզիլատ)</t>
  </si>
  <si>
    <t>լուծույթ ն/ե ներարկման՝ 2մգ/մլ; սրվակ 2.5մլ</t>
  </si>
  <si>
    <t>ցիպրոֆլօքսացին (ցիպրոֆլօքսացինի հիդրոքլորիդ)</t>
  </si>
  <si>
    <t>դեղահատեր թաղանթապատ՝ 500մգ</t>
  </si>
  <si>
    <t>մետամիզոլ (մետամիզոլ նատրիում)</t>
  </si>
  <si>
    <t>լուծույթ մ/մ - ն/ե ներարկման՝ 500մգ/մլ; ամպուլներ 2մլ</t>
  </si>
  <si>
    <t>դիֆենհիդրամին (դիֆենհիդրամինի հիդրոքլորիդ)</t>
  </si>
  <si>
    <t>լուծույթ ներարկման՝ 10մգ/մլ; ամպուլներ բլիստերում 1մլ, ամպուլներ 1մլ</t>
  </si>
  <si>
    <t>դեքսամեթազոն (դեքսամեթազոնի դինատրիում ֆոսֆատ)</t>
  </si>
  <si>
    <t>լուծույթ ներարկման՝ 5մգ/մլ; ամպուլներ 1մլ</t>
  </si>
  <si>
    <t>ամինոֆիլին (էուֆիլին)</t>
  </si>
  <si>
    <t>լուծույթ ներարկման՝ 24մգ/մլ; ամպուլներ 5մլ</t>
  </si>
  <si>
    <t>դեղափոշի լիոֆիլացված ներարկման լուծույթի` 20մգ; ապակե սրվակ և լուծիչ ամպուլներում 5մլ</t>
  </si>
  <si>
    <t>բժշկական թթվածին բալոններով</t>
  </si>
  <si>
    <t>Բալոնում բժշկական թթվածին, մնթնոլորտային ճնշումը 120-150 atm, բալոնները և բալոնի փականները պետք է լինեն սարքին վիճակում: Հմապատասխանի ԳՕՍՏ 5583-78</t>
  </si>
  <si>
    <t xml:space="preserve">Բոլոր ապրանքները պարտադիր պետք է ունենան սերտիֆիկատ կամ գործարանային փաթեթավորում, եթե դա կիրառելի է տվյալ ապրանքի համար։                                                                                                            </t>
  </si>
  <si>
    <t>բալոն</t>
  </si>
  <si>
    <t>հեպարին (հեպարին նատրիում), բենզոկային, բենզիլ նիկոտինատ</t>
  </si>
  <si>
    <t>քսուք արտաքին կիրառման՝ 100ՄՄ/գ+40մգ/գ+0,8մգ/գ; 25գ ալյումինե կամ պլաստիկե պարկուճ</t>
  </si>
  <si>
    <t>Հավելված N 1
&lt;&lt;     &gt;&gt; &lt;&lt;     &gt;&gt; 20  թ. կնքված 
,N ՈՒԱԿ-ՇՀԱՊՁԲ-15/4-2  ծածկագրով գնման պայմանագրի</t>
  </si>
  <si>
    <r>
      <rPr>
        <b/>
        <sz val="10"/>
        <color theme="1"/>
        <rFont val="GHEA Grapalat"/>
        <family val="3"/>
      </rPr>
      <t>ԳՆՈՐԴ</t>
    </r>
    <r>
      <rPr>
        <sz val="10"/>
        <color theme="1"/>
        <rFont val="GHEA Grapalat"/>
        <family val="3"/>
      </rPr>
      <t xml:space="preserve">
ք. Երևան, Ֆանարջյան 76 շ.           &lt;&lt;Հայեկոնոմբանկ&gt;&gt; ԲԲԸ խորհրդային մ/ճ
Հ/Հ 163078303936                                                                                                                                                                                                                                                                                                                                                                                               ՀՎՀՀ01002804                                                                                                                                                                                                                                                                                                                                                                                                                            էլ. հասցեն` nco.gnumner@gmail.com                              հեռ. 010-28-67-22
---------------------------------
/ստորագրություն/
Կ.Տ</t>
    </r>
  </si>
  <si>
    <r>
      <rPr>
        <b/>
        <sz val="10"/>
        <color theme="1"/>
        <rFont val="GHEA Grapalat"/>
        <family val="3"/>
      </rPr>
      <t>ՎԱՃԱՌՈՂ</t>
    </r>
    <r>
      <rPr>
        <sz val="10"/>
        <color theme="1"/>
        <rFont val="GHEA Grapalat"/>
        <family val="3"/>
      </rPr>
      <t xml:space="preserve">
---------------------------------
/ստորագրություն/
Կ.Տ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</si>
</sst>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theme="1"/>
      <name val="GHEA Grapalat"/>
      <family val="3"/>
    </font>
    <font>
      <sz val="8"/>
      <color theme="1"/>
      <name val="GHEA Grapalat"/>
      <family val="3"/>
    </font>
    <font>
      <b/>
      <i/>
      <sz val="8"/>
      <color theme="1"/>
      <name val="GHEA Grapalat"/>
      <family val="3"/>
    </font>
    <font>
      <sz val="9"/>
      <color theme="1"/>
      <name val="GHEA Grapalat"/>
      <family val="3"/>
    </font>
    <font>
      <sz val="10"/>
      <color theme="1"/>
      <name val="GHEA Grapalat"/>
      <family val="3"/>
    </font>
    <font>
      <b/>
      <sz val="10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rgb="FFB8CCE4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textRotation="90" wrapText="1"/>
    </xf>
    <xf numFmtId="0" fontId="1" fillId="0" borderId="4" xfId="0" applyFont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2" fontId="2" fillId="0" borderId="6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2" fontId="3" fillId="0" borderId="14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/>
    </xf>
    <xf numFmtId="0" fontId="5" fillId="0" borderId="0" xfId="0" applyFont="1" applyAlignment="1">
      <alignment horizontal="right" vertical="center" wrapText="1"/>
    </xf>
    <xf numFmtId="0" fontId="5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7"/>
  <sheetViews>
    <sheetView tabSelected="1" workbookViewId="0">
      <selection activeCell="D57" sqref="D57:G57"/>
    </sheetView>
  </sheetViews>
  <sheetFormatPr defaultRowHeight="15" x14ac:dyDescent="0.25"/>
  <cols>
    <col min="1" max="1" width="5.7109375" style="13" customWidth="1"/>
    <col min="2" max="2" width="34.85546875" customWidth="1"/>
    <col min="3" max="3" width="50.7109375" customWidth="1"/>
    <col min="4" max="4" width="9.7109375" customWidth="1"/>
    <col min="5" max="5" width="7.5703125" customWidth="1"/>
    <col min="6" max="6" width="8.140625" customWidth="1"/>
    <col min="7" max="7" width="10.85546875" customWidth="1"/>
  </cols>
  <sheetData>
    <row r="1" spans="1:7" ht="48.75" customHeight="1" x14ac:dyDescent="0.25">
      <c r="C1" s="28" t="s">
        <v>152</v>
      </c>
      <c r="D1" s="28"/>
      <c r="E1" s="28"/>
      <c r="F1" s="28"/>
      <c r="G1" s="28"/>
    </row>
    <row r="3" spans="1:7" x14ac:dyDescent="0.25">
      <c r="A3" s="22" t="s">
        <v>70</v>
      </c>
      <c r="B3" s="22"/>
      <c r="C3" s="22"/>
      <c r="D3" s="22"/>
      <c r="E3" s="22"/>
      <c r="F3" s="22"/>
      <c r="G3" s="22"/>
    </row>
    <row r="4" spans="1:7" ht="15.75" thickBot="1" x14ac:dyDescent="0.3">
      <c r="A4" s="22" t="s">
        <v>71</v>
      </c>
      <c r="B4" s="22"/>
      <c r="C4" s="22"/>
      <c r="D4" s="22"/>
      <c r="E4" s="22"/>
      <c r="F4" s="22"/>
      <c r="G4" s="22"/>
    </row>
    <row r="5" spans="1:7" ht="66.75" customHeight="1" x14ac:dyDescent="0.25">
      <c r="A5" s="1" t="s">
        <v>72</v>
      </c>
      <c r="B5" s="2" t="s">
        <v>73</v>
      </c>
      <c r="C5" s="2" t="s">
        <v>74</v>
      </c>
      <c r="D5" s="2" t="s">
        <v>75</v>
      </c>
      <c r="E5" s="2" t="s">
        <v>76</v>
      </c>
      <c r="F5" s="3" t="s">
        <v>77</v>
      </c>
      <c r="G5" s="4" t="s">
        <v>78</v>
      </c>
    </row>
    <row r="6" spans="1:7" ht="17.25" customHeight="1" x14ac:dyDescent="0.25">
      <c r="A6" s="5">
        <v>1</v>
      </c>
      <c r="B6" s="6">
        <v>2</v>
      </c>
      <c r="C6" s="6">
        <v>3</v>
      </c>
      <c r="D6" s="6">
        <v>4</v>
      </c>
      <c r="E6" s="6">
        <v>5</v>
      </c>
      <c r="F6" s="6">
        <v>6</v>
      </c>
      <c r="G6" s="7" t="s">
        <v>79</v>
      </c>
    </row>
    <row r="7" spans="1:7" ht="30" customHeight="1" x14ac:dyDescent="0.25">
      <c r="A7" s="12" t="s">
        <v>83</v>
      </c>
      <c r="B7" s="14" t="s">
        <v>0</v>
      </c>
      <c r="C7" s="14" t="s">
        <v>1</v>
      </c>
      <c r="D7" s="11" t="s">
        <v>2</v>
      </c>
      <c r="E7" s="11">
        <v>10000</v>
      </c>
      <c r="F7" s="9"/>
      <c r="G7" s="16">
        <f>E7*F7</f>
        <v>0</v>
      </c>
    </row>
    <row r="8" spans="1:7" ht="30" customHeight="1" x14ac:dyDescent="0.25">
      <c r="A8" s="12" t="s">
        <v>84</v>
      </c>
      <c r="B8" s="14" t="s">
        <v>3</v>
      </c>
      <c r="C8" s="14" t="s">
        <v>4</v>
      </c>
      <c r="D8" s="11" t="s">
        <v>5</v>
      </c>
      <c r="E8" s="11">
        <v>2500</v>
      </c>
      <c r="F8" s="9"/>
      <c r="G8" s="16">
        <f t="shared" ref="G8:G50" si="0">E8*F8</f>
        <v>0</v>
      </c>
    </row>
    <row r="9" spans="1:7" ht="30" customHeight="1" x14ac:dyDescent="0.25">
      <c r="A9" s="12" t="s">
        <v>85</v>
      </c>
      <c r="B9" s="14" t="s">
        <v>6</v>
      </c>
      <c r="C9" s="14" t="s">
        <v>7</v>
      </c>
      <c r="D9" s="11" t="s">
        <v>2</v>
      </c>
      <c r="E9" s="11">
        <v>1000</v>
      </c>
      <c r="F9" s="9"/>
      <c r="G9" s="16">
        <f t="shared" si="0"/>
        <v>0</v>
      </c>
    </row>
    <row r="10" spans="1:7" ht="30" customHeight="1" x14ac:dyDescent="0.25">
      <c r="A10" s="12" t="s">
        <v>86</v>
      </c>
      <c r="B10" s="14" t="s">
        <v>8</v>
      </c>
      <c r="C10" s="14" t="s">
        <v>9</v>
      </c>
      <c r="D10" s="11" t="s">
        <v>2</v>
      </c>
      <c r="E10" s="11">
        <v>3000</v>
      </c>
      <c r="F10" s="9"/>
      <c r="G10" s="16">
        <f t="shared" si="0"/>
        <v>0</v>
      </c>
    </row>
    <row r="11" spans="1:7" ht="30" customHeight="1" x14ac:dyDescent="0.25">
      <c r="A11" s="12" t="s">
        <v>87</v>
      </c>
      <c r="B11" s="14" t="s">
        <v>10</v>
      </c>
      <c r="C11" s="14" t="s">
        <v>11</v>
      </c>
      <c r="D11" s="11" t="s">
        <v>12</v>
      </c>
      <c r="E11" s="11">
        <v>400</v>
      </c>
      <c r="F11" s="9"/>
      <c r="G11" s="16">
        <f t="shared" si="0"/>
        <v>0</v>
      </c>
    </row>
    <row r="12" spans="1:7" ht="30" customHeight="1" x14ac:dyDescent="0.25">
      <c r="A12" s="12" t="s">
        <v>88</v>
      </c>
      <c r="B12" s="14" t="s">
        <v>13</v>
      </c>
      <c r="C12" s="14" t="s">
        <v>14</v>
      </c>
      <c r="D12" s="11" t="s">
        <v>5</v>
      </c>
      <c r="E12" s="11">
        <v>3000</v>
      </c>
      <c r="F12" s="9"/>
      <c r="G12" s="16">
        <f t="shared" si="0"/>
        <v>0</v>
      </c>
    </row>
    <row r="13" spans="1:7" ht="30" customHeight="1" x14ac:dyDescent="0.25">
      <c r="A13" s="12" t="s">
        <v>89</v>
      </c>
      <c r="B13" s="14" t="s">
        <v>15</v>
      </c>
      <c r="C13" s="14" t="s">
        <v>16</v>
      </c>
      <c r="D13" s="11" t="s">
        <v>17</v>
      </c>
      <c r="E13" s="11">
        <v>600</v>
      </c>
      <c r="F13" s="9"/>
      <c r="G13" s="16">
        <f t="shared" si="0"/>
        <v>0</v>
      </c>
    </row>
    <row r="14" spans="1:7" ht="30" customHeight="1" x14ac:dyDescent="0.25">
      <c r="A14" s="12" t="s">
        <v>90</v>
      </c>
      <c r="B14" s="14" t="s">
        <v>18</v>
      </c>
      <c r="C14" s="14" t="s">
        <v>19</v>
      </c>
      <c r="D14" s="11" t="s">
        <v>5</v>
      </c>
      <c r="E14" s="11">
        <v>5000</v>
      </c>
      <c r="F14" s="9"/>
      <c r="G14" s="16">
        <f t="shared" si="0"/>
        <v>0</v>
      </c>
    </row>
    <row r="15" spans="1:7" ht="30" customHeight="1" x14ac:dyDescent="0.25">
      <c r="A15" s="12" t="s">
        <v>91</v>
      </c>
      <c r="B15" s="14" t="s">
        <v>20</v>
      </c>
      <c r="C15" s="14" t="s">
        <v>21</v>
      </c>
      <c r="D15" s="11" t="s">
        <v>2</v>
      </c>
      <c r="E15" s="11">
        <v>500</v>
      </c>
      <c r="F15" s="9"/>
      <c r="G15" s="16">
        <f t="shared" si="0"/>
        <v>0</v>
      </c>
    </row>
    <row r="16" spans="1:7" ht="30" customHeight="1" x14ac:dyDescent="0.25">
      <c r="A16" s="12" t="s">
        <v>92</v>
      </c>
      <c r="B16" s="14" t="s">
        <v>22</v>
      </c>
      <c r="C16" s="14" t="s">
        <v>23</v>
      </c>
      <c r="D16" s="11" t="s">
        <v>2</v>
      </c>
      <c r="E16" s="11">
        <v>300</v>
      </c>
      <c r="F16" s="9"/>
      <c r="G16" s="16">
        <f t="shared" si="0"/>
        <v>0</v>
      </c>
    </row>
    <row r="17" spans="1:7" ht="43.5" customHeight="1" x14ac:dyDescent="0.25">
      <c r="A17" s="12" t="s">
        <v>93</v>
      </c>
      <c r="B17" s="14" t="s">
        <v>24</v>
      </c>
      <c r="C17" s="14" t="s">
        <v>123</v>
      </c>
      <c r="D17" s="11" t="s">
        <v>17</v>
      </c>
      <c r="E17" s="11">
        <v>1000</v>
      </c>
      <c r="F17" s="9"/>
      <c r="G17" s="16">
        <f t="shared" si="0"/>
        <v>0</v>
      </c>
    </row>
    <row r="18" spans="1:7" ht="33.75" customHeight="1" x14ac:dyDescent="0.25">
      <c r="A18" s="12" t="s">
        <v>94</v>
      </c>
      <c r="B18" s="14" t="s">
        <v>25</v>
      </c>
      <c r="C18" s="14" t="s">
        <v>26</v>
      </c>
      <c r="D18" s="11" t="s">
        <v>2</v>
      </c>
      <c r="E18" s="11">
        <v>200</v>
      </c>
      <c r="F18" s="9"/>
      <c r="G18" s="16">
        <f t="shared" si="0"/>
        <v>0</v>
      </c>
    </row>
    <row r="19" spans="1:7" ht="33.75" customHeight="1" x14ac:dyDescent="0.25">
      <c r="A19" s="12" t="s">
        <v>95</v>
      </c>
      <c r="B19" s="14" t="s">
        <v>27</v>
      </c>
      <c r="C19" s="14" t="s">
        <v>28</v>
      </c>
      <c r="D19" s="11" t="s">
        <v>2</v>
      </c>
      <c r="E19" s="11">
        <v>10000</v>
      </c>
      <c r="F19" s="9"/>
      <c r="G19" s="16">
        <f t="shared" si="0"/>
        <v>0</v>
      </c>
    </row>
    <row r="20" spans="1:7" ht="33.75" customHeight="1" x14ac:dyDescent="0.25">
      <c r="A20" s="12" t="s">
        <v>96</v>
      </c>
      <c r="B20" s="14" t="s">
        <v>29</v>
      </c>
      <c r="C20" s="14" t="s">
        <v>30</v>
      </c>
      <c r="D20" s="11" t="s">
        <v>31</v>
      </c>
      <c r="E20" s="11">
        <v>5000</v>
      </c>
      <c r="F20" s="9"/>
      <c r="G20" s="16">
        <f t="shared" si="0"/>
        <v>0</v>
      </c>
    </row>
    <row r="21" spans="1:7" ht="33.75" customHeight="1" x14ac:dyDescent="0.25">
      <c r="A21" s="12" t="s">
        <v>97</v>
      </c>
      <c r="B21" s="14" t="s">
        <v>32</v>
      </c>
      <c r="C21" s="14" t="s">
        <v>33</v>
      </c>
      <c r="D21" s="11" t="s">
        <v>31</v>
      </c>
      <c r="E21" s="11">
        <v>200</v>
      </c>
      <c r="F21" s="9"/>
      <c r="G21" s="16">
        <f t="shared" si="0"/>
        <v>0</v>
      </c>
    </row>
    <row r="22" spans="1:7" ht="59.25" customHeight="1" x14ac:dyDescent="0.25">
      <c r="A22" s="12" t="s">
        <v>98</v>
      </c>
      <c r="B22" s="14" t="s">
        <v>34</v>
      </c>
      <c r="C22" s="14" t="s">
        <v>35</v>
      </c>
      <c r="D22" s="11" t="s">
        <v>5</v>
      </c>
      <c r="E22" s="11">
        <v>5000</v>
      </c>
      <c r="F22" s="9"/>
      <c r="G22" s="16">
        <f t="shared" si="0"/>
        <v>0</v>
      </c>
    </row>
    <row r="23" spans="1:7" ht="33" customHeight="1" x14ac:dyDescent="0.25">
      <c r="A23" s="12" t="s">
        <v>99</v>
      </c>
      <c r="B23" s="14" t="s">
        <v>36</v>
      </c>
      <c r="C23" s="14" t="s">
        <v>37</v>
      </c>
      <c r="D23" s="11" t="s">
        <v>2</v>
      </c>
      <c r="E23" s="11">
        <v>1000</v>
      </c>
      <c r="F23" s="9"/>
      <c r="G23" s="16">
        <f t="shared" si="0"/>
        <v>0</v>
      </c>
    </row>
    <row r="24" spans="1:7" ht="33" customHeight="1" x14ac:dyDescent="0.25">
      <c r="A24" s="12" t="s">
        <v>100</v>
      </c>
      <c r="B24" s="14" t="s">
        <v>38</v>
      </c>
      <c r="C24" s="14" t="s">
        <v>39</v>
      </c>
      <c r="D24" s="11" t="s">
        <v>2</v>
      </c>
      <c r="E24" s="11">
        <v>500</v>
      </c>
      <c r="F24" s="9"/>
      <c r="G24" s="16">
        <f t="shared" si="0"/>
        <v>0</v>
      </c>
    </row>
    <row r="25" spans="1:7" ht="49.5" customHeight="1" x14ac:dyDescent="0.25">
      <c r="A25" s="12" t="s">
        <v>101</v>
      </c>
      <c r="B25" s="14" t="s">
        <v>40</v>
      </c>
      <c r="C25" s="14" t="s">
        <v>41</v>
      </c>
      <c r="D25" s="11" t="s">
        <v>2</v>
      </c>
      <c r="E25" s="11">
        <v>1000</v>
      </c>
      <c r="F25" s="9"/>
      <c r="G25" s="16">
        <f t="shared" si="0"/>
        <v>0</v>
      </c>
    </row>
    <row r="26" spans="1:7" ht="30" customHeight="1" x14ac:dyDescent="0.25">
      <c r="A26" s="12" t="s">
        <v>102</v>
      </c>
      <c r="B26" s="14" t="s">
        <v>42</v>
      </c>
      <c r="C26" s="14" t="s">
        <v>43</v>
      </c>
      <c r="D26" s="11" t="s">
        <v>12</v>
      </c>
      <c r="E26" s="11">
        <v>200</v>
      </c>
      <c r="F26" s="9"/>
      <c r="G26" s="16">
        <f t="shared" si="0"/>
        <v>0</v>
      </c>
    </row>
    <row r="27" spans="1:7" ht="30" customHeight="1" x14ac:dyDescent="0.25">
      <c r="A27" s="12" t="s">
        <v>103</v>
      </c>
      <c r="B27" s="14" t="s">
        <v>44</v>
      </c>
      <c r="C27" s="14" t="s">
        <v>45</v>
      </c>
      <c r="D27" s="11" t="s">
        <v>2</v>
      </c>
      <c r="E27" s="11">
        <v>10000</v>
      </c>
      <c r="F27" s="9"/>
      <c r="G27" s="16">
        <f t="shared" si="0"/>
        <v>0</v>
      </c>
    </row>
    <row r="28" spans="1:7" ht="30" customHeight="1" x14ac:dyDescent="0.25">
      <c r="A28" s="12" t="s">
        <v>104</v>
      </c>
      <c r="B28" s="14" t="s">
        <v>46</v>
      </c>
      <c r="C28" s="14" t="s">
        <v>47</v>
      </c>
      <c r="D28" s="11" t="s">
        <v>31</v>
      </c>
      <c r="E28" s="11">
        <v>200</v>
      </c>
      <c r="F28" s="9"/>
      <c r="G28" s="16">
        <f t="shared" si="0"/>
        <v>0</v>
      </c>
    </row>
    <row r="29" spans="1:7" ht="30" customHeight="1" x14ac:dyDescent="0.25">
      <c r="A29" s="12" t="s">
        <v>105</v>
      </c>
      <c r="B29" s="14" t="s">
        <v>48</v>
      </c>
      <c r="C29" s="14" t="s">
        <v>49</v>
      </c>
      <c r="D29" s="11" t="s">
        <v>5</v>
      </c>
      <c r="E29" s="11">
        <v>5000</v>
      </c>
      <c r="F29" s="9"/>
      <c r="G29" s="16">
        <f t="shared" si="0"/>
        <v>0</v>
      </c>
    </row>
    <row r="30" spans="1:7" ht="30" customHeight="1" x14ac:dyDescent="0.25">
      <c r="A30" s="12" t="s">
        <v>106</v>
      </c>
      <c r="B30" s="14" t="s">
        <v>50</v>
      </c>
      <c r="C30" s="14" t="s">
        <v>28</v>
      </c>
      <c r="D30" s="11" t="s">
        <v>2</v>
      </c>
      <c r="E30" s="11">
        <v>4000</v>
      </c>
      <c r="F30" s="9"/>
      <c r="G30" s="16">
        <f t="shared" si="0"/>
        <v>0</v>
      </c>
    </row>
    <row r="31" spans="1:7" ht="30" customHeight="1" x14ac:dyDescent="0.25">
      <c r="A31" s="12" t="s">
        <v>107</v>
      </c>
      <c r="B31" s="14" t="s">
        <v>51</v>
      </c>
      <c r="C31" s="14" t="s">
        <v>52</v>
      </c>
      <c r="D31" s="11" t="s">
        <v>2</v>
      </c>
      <c r="E31" s="11">
        <v>1500</v>
      </c>
      <c r="F31" s="9"/>
      <c r="G31" s="16">
        <f t="shared" si="0"/>
        <v>0</v>
      </c>
    </row>
    <row r="32" spans="1:7" ht="30" customHeight="1" x14ac:dyDescent="0.25">
      <c r="A32" s="12" t="s">
        <v>108</v>
      </c>
      <c r="B32" s="14" t="s">
        <v>53</v>
      </c>
      <c r="C32" s="14" t="s">
        <v>54</v>
      </c>
      <c r="D32" s="11" t="s">
        <v>5</v>
      </c>
      <c r="E32" s="11">
        <v>1500</v>
      </c>
      <c r="F32" s="9"/>
      <c r="G32" s="16">
        <f t="shared" si="0"/>
        <v>0</v>
      </c>
    </row>
    <row r="33" spans="1:7" ht="30" customHeight="1" x14ac:dyDescent="0.25">
      <c r="A33" s="12" t="s">
        <v>109</v>
      </c>
      <c r="B33" s="14" t="s">
        <v>55</v>
      </c>
      <c r="C33" s="14" t="s">
        <v>56</v>
      </c>
      <c r="D33" s="11" t="s">
        <v>2</v>
      </c>
      <c r="E33" s="11">
        <v>200</v>
      </c>
      <c r="F33" s="9"/>
      <c r="G33" s="16">
        <f t="shared" si="0"/>
        <v>0</v>
      </c>
    </row>
    <row r="34" spans="1:7" ht="30" customHeight="1" x14ac:dyDescent="0.25">
      <c r="A34" s="12" t="s">
        <v>110</v>
      </c>
      <c r="B34" s="14" t="s">
        <v>57</v>
      </c>
      <c r="C34" s="14" t="s">
        <v>58</v>
      </c>
      <c r="D34" s="11" t="s">
        <v>2</v>
      </c>
      <c r="E34" s="11">
        <v>500</v>
      </c>
      <c r="F34" s="9"/>
      <c r="G34" s="16">
        <f t="shared" si="0"/>
        <v>0</v>
      </c>
    </row>
    <row r="35" spans="1:7" ht="30" customHeight="1" x14ac:dyDescent="0.25">
      <c r="A35" s="12" t="s">
        <v>111</v>
      </c>
      <c r="B35" s="14" t="s">
        <v>59</v>
      </c>
      <c r="C35" s="14" t="s">
        <v>60</v>
      </c>
      <c r="D35" s="11" t="s">
        <v>31</v>
      </c>
      <c r="E35" s="11">
        <v>50</v>
      </c>
      <c r="F35" s="9"/>
      <c r="G35" s="16">
        <f t="shared" si="0"/>
        <v>0</v>
      </c>
    </row>
    <row r="36" spans="1:7" ht="30" customHeight="1" x14ac:dyDescent="0.25">
      <c r="A36" s="12" t="s">
        <v>112</v>
      </c>
      <c r="B36" s="14" t="s">
        <v>61</v>
      </c>
      <c r="C36" s="14" t="s">
        <v>62</v>
      </c>
      <c r="D36" s="11" t="s">
        <v>5</v>
      </c>
      <c r="E36" s="11">
        <v>1200</v>
      </c>
      <c r="F36" s="9"/>
      <c r="G36" s="16">
        <f t="shared" si="0"/>
        <v>0</v>
      </c>
    </row>
    <row r="37" spans="1:7" ht="30" customHeight="1" x14ac:dyDescent="0.25">
      <c r="A37" s="12" t="s">
        <v>113</v>
      </c>
      <c r="B37" s="14" t="s">
        <v>61</v>
      </c>
      <c r="C37" s="14" t="s">
        <v>63</v>
      </c>
      <c r="D37" s="11" t="s">
        <v>5</v>
      </c>
      <c r="E37" s="11">
        <v>1200</v>
      </c>
      <c r="F37" s="9"/>
      <c r="G37" s="16">
        <f t="shared" si="0"/>
        <v>0</v>
      </c>
    </row>
    <row r="38" spans="1:7" ht="30" customHeight="1" x14ac:dyDescent="0.25">
      <c r="A38" s="12" t="s">
        <v>114</v>
      </c>
      <c r="B38" s="14" t="s">
        <v>64</v>
      </c>
      <c r="C38" s="14" t="s">
        <v>65</v>
      </c>
      <c r="D38" s="11" t="s">
        <v>2</v>
      </c>
      <c r="E38" s="11">
        <v>1000</v>
      </c>
      <c r="F38" s="9"/>
      <c r="G38" s="16">
        <f t="shared" si="0"/>
        <v>0</v>
      </c>
    </row>
    <row r="39" spans="1:7" ht="30" customHeight="1" x14ac:dyDescent="0.25">
      <c r="A39" s="12" t="s">
        <v>115</v>
      </c>
      <c r="B39" s="14" t="s">
        <v>66</v>
      </c>
      <c r="C39" s="14" t="s">
        <v>67</v>
      </c>
      <c r="D39" s="11" t="s">
        <v>2</v>
      </c>
      <c r="E39" s="11">
        <v>4000</v>
      </c>
      <c r="F39" s="9"/>
      <c r="G39" s="16">
        <f t="shared" si="0"/>
        <v>0</v>
      </c>
    </row>
    <row r="40" spans="1:7" ht="30" customHeight="1" x14ac:dyDescent="0.25">
      <c r="A40" s="12" t="s">
        <v>116</v>
      </c>
      <c r="B40" s="14" t="s">
        <v>68</v>
      </c>
      <c r="C40" s="14" t="s">
        <v>69</v>
      </c>
      <c r="D40" s="11" t="s">
        <v>2</v>
      </c>
      <c r="E40" s="11">
        <v>1200</v>
      </c>
      <c r="F40" s="9"/>
      <c r="G40" s="16">
        <f t="shared" si="0"/>
        <v>0</v>
      </c>
    </row>
    <row r="41" spans="1:7" ht="30" customHeight="1" x14ac:dyDescent="0.25">
      <c r="A41" s="12" t="s">
        <v>117</v>
      </c>
      <c r="B41" s="14" t="s">
        <v>125</v>
      </c>
      <c r="C41" s="14" t="s">
        <v>126</v>
      </c>
      <c r="D41" s="11" t="s">
        <v>2</v>
      </c>
      <c r="E41" s="9">
        <v>500</v>
      </c>
      <c r="F41" s="9"/>
      <c r="G41" s="16">
        <f t="shared" si="0"/>
        <v>0</v>
      </c>
    </row>
    <row r="42" spans="1:7" ht="30" customHeight="1" x14ac:dyDescent="0.25">
      <c r="A42" s="12" t="s">
        <v>118</v>
      </c>
      <c r="B42" s="14" t="s">
        <v>29</v>
      </c>
      <c r="C42" s="14" t="s">
        <v>132</v>
      </c>
      <c r="D42" s="11" t="s">
        <v>17</v>
      </c>
      <c r="E42" s="9">
        <v>10000</v>
      </c>
      <c r="F42" s="9"/>
      <c r="G42" s="16">
        <f t="shared" si="0"/>
        <v>0</v>
      </c>
    </row>
    <row r="43" spans="1:7" ht="30" customHeight="1" x14ac:dyDescent="0.25">
      <c r="A43" s="12" t="s">
        <v>119</v>
      </c>
      <c r="B43" s="14" t="s">
        <v>133</v>
      </c>
      <c r="C43" s="14" t="s">
        <v>134</v>
      </c>
      <c r="D43" s="11" t="s">
        <v>2</v>
      </c>
      <c r="E43" s="9">
        <v>300</v>
      </c>
      <c r="F43" s="9"/>
      <c r="G43" s="16">
        <f t="shared" si="0"/>
        <v>0</v>
      </c>
    </row>
    <row r="44" spans="1:7" ht="30" customHeight="1" x14ac:dyDescent="0.25">
      <c r="A44" s="12" t="s">
        <v>120</v>
      </c>
      <c r="B44" s="14" t="s">
        <v>135</v>
      </c>
      <c r="C44" s="14" t="s">
        <v>136</v>
      </c>
      <c r="D44" s="11" t="s">
        <v>5</v>
      </c>
      <c r="E44" s="9">
        <v>1000</v>
      </c>
      <c r="F44" s="9"/>
      <c r="G44" s="16">
        <f t="shared" si="0"/>
        <v>0</v>
      </c>
    </row>
    <row r="45" spans="1:7" ht="30" customHeight="1" x14ac:dyDescent="0.25">
      <c r="A45" s="17" t="s">
        <v>121</v>
      </c>
      <c r="B45" s="14" t="s">
        <v>137</v>
      </c>
      <c r="C45" s="14" t="s">
        <v>138</v>
      </c>
      <c r="D45" s="9" t="s">
        <v>2</v>
      </c>
      <c r="E45" s="9">
        <v>1000</v>
      </c>
      <c r="F45" s="15"/>
      <c r="G45" s="16">
        <f t="shared" si="0"/>
        <v>0</v>
      </c>
    </row>
    <row r="46" spans="1:7" ht="30" customHeight="1" x14ac:dyDescent="0.25">
      <c r="A46" s="17" t="s">
        <v>122</v>
      </c>
      <c r="B46" s="14" t="s">
        <v>139</v>
      </c>
      <c r="C46" s="14" t="s">
        <v>140</v>
      </c>
      <c r="D46" s="9" t="s">
        <v>2</v>
      </c>
      <c r="E46" s="9">
        <v>1000</v>
      </c>
      <c r="F46" s="9"/>
      <c r="G46" s="16">
        <f t="shared" si="0"/>
        <v>0</v>
      </c>
    </row>
    <row r="47" spans="1:7" ht="30" customHeight="1" x14ac:dyDescent="0.25">
      <c r="A47" s="17" t="s">
        <v>127</v>
      </c>
      <c r="B47" s="14" t="s">
        <v>141</v>
      </c>
      <c r="C47" s="14" t="s">
        <v>142</v>
      </c>
      <c r="D47" s="9" t="s">
        <v>2</v>
      </c>
      <c r="E47" s="9">
        <v>20000</v>
      </c>
      <c r="F47" s="9"/>
      <c r="G47" s="16">
        <f t="shared" si="0"/>
        <v>0</v>
      </c>
    </row>
    <row r="48" spans="1:7" ht="30" customHeight="1" x14ac:dyDescent="0.25">
      <c r="A48" s="12" t="s">
        <v>128</v>
      </c>
      <c r="B48" s="8" t="s">
        <v>143</v>
      </c>
      <c r="C48" s="8" t="s">
        <v>144</v>
      </c>
      <c r="D48" s="9" t="s">
        <v>2</v>
      </c>
      <c r="E48" s="9">
        <v>1000</v>
      </c>
      <c r="F48" s="9"/>
      <c r="G48" s="16">
        <f t="shared" si="0"/>
        <v>0</v>
      </c>
    </row>
    <row r="49" spans="1:7" ht="30" customHeight="1" x14ac:dyDescent="0.25">
      <c r="A49" s="12" t="s">
        <v>129</v>
      </c>
      <c r="B49" s="8" t="s">
        <v>48</v>
      </c>
      <c r="C49" s="8" t="s">
        <v>145</v>
      </c>
      <c r="D49" s="9" t="s">
        <v>2</v>
      </c>
      <c r="E49" s="9">
        <v>1000</v>
      </c>
      <c r="F49" s="9"/>
      <c r="G49" s="16">
        <f t="shared" si="0"/>
        <v>0</v>
      </c>
    </row>
    <row r="50" spans="1:7" ht="34.5" customHeight="1" x14ac:dyDescent="0.25">
      <c r="A50" s="12" t="s">
        <v>130</v>
      </c>
      <c r="B50" s="8" t="s">
        <v>150</v>
      </c>
      <c r="C50" s="8" t="s">
        <v>151</v>
      </c>
      <c r="D50" s="9" t="s">
        <v>12</v>
      </c>
      <c r="E50" s="9">
        <v>500</v>
      </c>
      <c r="F50" s="9"/>
      <c r="G50" s="16">
        <f t="shared" si="0"/>
        <v>0</v>
      </c>
    </row>
    <row r="51" spans="1:7" ht="43.5" customHeight="1" x14ac:dyDescent="0.25">
      <c r="A51" s="12" t="s">
        <v>131</v>
      </c>
      <c r="B51" s="8" t="s">
        <v>146</v>
      </c>
      <c r="C51" s="8" t="s">
        <v>147</v>
      </c>
      <c r="D51" s="9" t="s">
        <v>149</v>
      </c>
      <c r="E51" s="9">
        <v>2000</v>
      </c>
      <c r="F51" s="9"/>
      <c r="G51" s="16">
        <f>E51*F51</f>
        <v>0</v>
      </c>
    </row>
    <row r="52" spans="1:7" ht="21.75" customHeight="1" thickBot="1" x14ac:dyDescent="0.3">
      <c r="A52" s="23" t="s">
        <v>80</v>
      </c>
      <c r="B52" s="24"/>
      <c r="C52" s="24"/>
      <c r="D52" s="24"/>
      <c r="E52" s="10" t="s">
        <v>81</v>
      </c>
      <c r="F52" s="10" t="s">
        <v>81</v>
      </c>
      <c r="G52" s="18">
        <f>SUM(G7:G51)</f>
        <v>0</v>
      </c>
    </row>
    <row r="53" spans="1:7" ht="67.5" customHeight="1" x14ac:dyDescent="0.25">
      <c r="A53" s="25" t="s">
        <v>124</v>
      </c>
      <c r="B53" s="26"/>
      <c r="C53" s="26"/>
      <c r="D53" s="26"/>
      <c r="E53" s="26"/>
      <c r="F53" s="26"/>
      <c r="G53" s="27"/>
    </row>
    <row r="54" spans="1:7" ht="49.5" customHeight="1" thickBot="1" x14ac:dyDescent="0.3">
      <c r="A54" s="19" t="s">
        <v>82</v>
      </c>
      <c r="B54" s="20"/>
      <c r="C54" s="20"/>
      <c r="D54" s="20"/>
      <c r="E54" s="20"/>
      <c r="F54" s="20"/>
      <c r="G54" s="21"/>
    </row>
    <row r="55" spans="1:7" ht="21.75" customHeight="1" thickBot="1" x14ac:dyDescent="0.3">
      <c r="A55" s="19" t="s">
        <v>148</v>
      </c>
      <c r="B55" s="20"/>
      <c r="C55" s="20"/>
      <c r="D55" s="20"/>
      <c r="E55" s="20"/>
      <c r="F55" s="20"/>
      <c r="G55" s="21"/>
    </row>
    <row r="57" spans="1:7" ht="160.5" customHeight="1" x14ac:dyDescent="0.25">
      <c r="A57" s="29" t="s">
        <v>153</v>
      </c>
      <c r="B57" s="29"/>
      <c r="D57" s="29" t="s">
        <v>154</v>
      </c>
      <c r="E57" s="29"/>
      <c r="F57" s="29"/>
      <c r="G57" s="29"/>
    </row>
  </sheetData>
  <mergeCells count="9">
    <mergeCell ref="C1:G1"/>
    <mergeCell ref="A57:B57"/>
    <mergeCell ref="D57:G57"/>
    <mergeCell ref="A55:G55"/>
    <mergeCell ref="A3:G3"/>
    <mergeCell ref="A4:G4"/>
    <mergeCell ref="A52:D52"/>
    <mergeCell ref="A53:G53"/>
    <mergeCell ref="A54:G54"/>
  </mergeCells>
  <pageMargins left="0.25" right="0.25" top="0.75" bottom="0.75" header="0.3" footer="0.3"/>
  <pageSetup scale="79" fitToHeight="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դեղ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2016-03-11T14:01:59Z</dcterms:modified>
</cp:coreProperties>
</file>